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27\"/>
    </mc:Choice>
  </mc:AlternateContent>
  <xr:revisionPtr revIDLastSave="0" documentId="13_ncr:1_{3FC2B3AE-C86C-4BEA-BF2C-420564C320C7}" xr6:coauthVersionLast="47" xr6:coauthVersionMax="47" xr10:uidLastSave="{00000000-0000-0000-0000-000000000000}"/>
  <bookViews>
    <workbookView xWindow="1950" yWindow="1950" windowWidth="21600" windowHeight="12735" xr2:uid="{6684E69E-D965-4084-BE72-02709CDB1B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6" i="1" l="1"/>
  <c r="C16" i="1" s="1"/>
  <c r="C10" i="1"/>
  <c r="C9" i="1" s="1"/>
  <c r="F18" i="1"/>
  <c r="C12" i="1"/>
  <c r="C11" i="1"/>
  <c r="C15" i="1"/>
  <c r="C2" i="1" l="1"/>
  <c r="F21" i="1"/>
  <c r="F4" i="1"/>
  <c r="F5" i="1"/>
  <c r="F20" i="1"/>
  <c r="F6" i="1"/>
  <c r="F7" i="1"/>
  <c r="F9" i="1"/>
  <c r="F10" i="1"/>
  <c r="F11" i="1"/>
  <c r="F12" i="1"/>
  <c r="F13" i="1"/>
  <c r="F14" i="1"/>
  <c r="F15" i="1"/>
  <c r="F16" i="1"/>
  <c r="F17" i="1"/>
  <c r="F2" i="1"/>
</calcChain>
</file>

<file path=xl/sharedStrings.xml><?xml version="1.0" encoding="utf-8"?>
<sst xmlns="http://schemas.openxmlformats.org/spreadsheetml/2006/main" count="47" uniqueCount="36">
  <si>
    <t>Item</t>
  </si>
  <si>
    <t>Description</t>
  </si>
  <si>
    <t>Quantity</t>
  </si>
  <si>
    <t>Unit</t>
  </si>
  <si>
    <t>MAINTAINING TRAFFIC</t>
  </si>
  <si>
    <t>LS</t>
  </si>
  <si>
    <t>LAW ENFORCEMENT OFFICER WITH PATROL CAR FOR ASSISTANCE</t>
  </si>
  <si>
    <t>HOUR</t>
  </si>
  <si>
    <t>SPECIAL - WORK ZONE TRAFFIC SIGNAL</t>
  </si>
  <si>
    <t>INCREASED BARRIER DELINEATION</t>
  </si>
  <si>
    <t>FT</t>
  </si>
  <si>
    <t>WORK ZONE IMPACT ATTENUATOR (UNIDIRECTIONAL)</t>
  </si>
  <si>
    <t>EA</t>
  </si>
  <si>
    <t>CY</t>
  </si>
  <si>
    <t>BUSINESS ENTRANCE SIGN</t>
  </si>
  <si>
    <t>OBJECT MARKER, TWO WAY</t>
  </si>
  <si>
    <t>BARRIER REFLECTOR, TYPE 1</t>
  </si>
  <si>
    <t>Avg Price</t>
  </si>
  <si>
    <t>Total Price</t>
  </si>
  <si>
    <t>WORK ZONE CENTER LINE, CLASS III, 642 PAINT</t>
  </si>
  <si>
    <t>MI</t>
  </si>
  <si>
    <t>WORK ZONE EDGE LINE, CLASS III, 642 PAINT</t>
  </si>
  <si>
    <t>WORK ZONE STOP LINE, CLASS III, 642 PAINT</t>
  </si>
  <si>
    <t>TRAFFIC COMPACTED SURFACE, TYPE A OR B</t>
  </si>
  <si>
    <t>SY</t>
  </si>
  <si>
    <t>WATER</t>
  </si>
  <si>
    <t>MGAL</t>
  </si>
  <si>
    <t>X</t>
  </si>
  <si>
    <t>DETOUR SIGNING</t>
  </si>
  <si>
    <t>SPECIAL</t>
  </si>
  <si>
    <t>DRIVEWAY ASSISTANCE DEVICE</t>
  </si>
  <si>
    <t>TEMPORARY VET DRIVE ALLOWANCE</t>
  </si>
  <si>
    <t>cy</t>
  </si>
  <si>
    <t>PORTABLE BARRIER, UNANCHORED</t>
  </si>
  <si>
    <t>PORTABLE BARRIER, ANCHORED</t>
  </si>
  <si>
    <t>PAVEMENT FOR MAINTAINING TRAFFIC, CLASS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</si>
</sst>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5DADC-E1DD-4221-8C24-5A0A7E55CFD7}">
  <dimension ref="A1:I24"/>
  <sheetViews>
    <sheetView tabSelected="1" topLeftCell="B1" workbookViewId="0">
      <selection activeCell="K12" sqref="K12"/>
    </sheetView>
  </sheetViews>
  <sheetFormatPr defaultRowHeight="15" x14ac:dyDescent="0.25"/>
  <cols>
    <col min="1" max="1" width="9.140625" style="1"/>
    <col min="2" max="2" width="59.7109375" bestFit="1" customWidth="1"/>
    <col min="3" max="3" width="8.7109375" style="1" bestFit="1" customWidth="1"/>
    <col min="4" max="4" width="9.140625" style="1"/>
    <col min="5" max="5" width="10.140625" bestFit="1" customWidth="1"/>
    <col min="6" max="6" width="11.1406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17</v>
      </c>
      <c r="F1" s="1" t="s">
        <v>18</v>
      </c>
    </row>
    <row r="2" spans="1:9" x14ac:dyDescent="0.25">
      <c r="A2" s="1">
        <v>41012000</v>
      </c>
      <c r="B2" s="2" t="s">
        <v>23</v>
      </c>
      <c r="C2" s="6">
        <f>3*25</f>
        <v>75</v>
      </c>
      <c r="D2" s="1" t="s">
        <v>13</v>
      </c>
      <c r="E2" s="5">
        <v>64.97</v>
      </c>
      <c r="F2" s="3">
        <f>E2*C2</f>
        <v>4872.75</v>
      </c>
    </row>
    <row r="3" spans="1:9" x14ac:dyDescent="0.25">
      <c r="A3" s="1">
        <v>61411000</v>
      </c>
      <c r="B3" t="s">
        <v>4</v>
      </c>
      <c r="C3" s="6">
        <v>1</v>
      </c>
      <c r="D3" s="1" t="s">
        <v>5</v>
      </c>
      <c r="E3" s="5" t="s">
        <v>27</v>
      </c>
      <c r="F3" s="3"/>
    </row>
    <row r="4" spans="1:9" x14ac:dyDescent="0.25">
      <c r="A4" s="1">
        <v>61411110</v>
      </c>
      <c r="B4" t="s">
        <v>6</v>
      </c>
      <c r="C4" s="6">
        <v>100</v>
      </c>
      <c r="D4" s="1" t="s">
        <v>7</v>
      </c>
      <c r="E4" s="5">
        <v>69.56</v>
      </c>
      <c r="F4" s="3">
        <f t="shared" ref="F4:F18" si="0">E4*C4</f>
        <v>6956</v>
      </c>
    </row>
    <row r="5" spans="1:9" x14ac:dyDescent="0.25">
      <c r="A5" s="1">
        <v>61411300</v>
      </c>
      <c r="B5" t="s">
        <v>8</v>
      </c>
      <c r="C5" s="6">
        <v>2</v>
      </c>
      <c r="D5" s="1" t="s">
        <v>12</v>
      </c>
      <c r="E5" s="5">
        <v>25851</v>
      </c>
      <c r="F5" s="3">
        <f t="shared" si="0"/>
        <v>51702</v>
      </c>
    </row>
    <row r="6" spans="1:9" x14ac:dyDescent="0.25">
      <c r="A6" s="1">
        <v>61411630</v>
      </c>
      <c r="B6" t="s">
        <v>9</v>
      </c>
      <c r="C6" s="6">
        <v>2320</v>
      </c>
      <c r="D6" s="1" t="s">
        <v>10</v>
      </c>
      <c r="E6" s="5">
        <v>0.77</v>
      </c>
      <c r="F6" s="3">
        <f t="shared" si="0"/>
        <v>1786.4</v>
      </c>
    </row>
    <row r="7" spans="1:9" x14ac:dyDescent="0.25">
      <c r="A7" s="1">
        <v>61412336</v>
      </c>
      <c r="B7" t="s">
        <v>11</v>
      </c>
      <c r="C7" s="6">
        <v>11</v>
      </c>
      <c r="D7" s="1" t="s">
        <v>12</v>
      </c>
      <c r="E7" s="5">
        <v>1948.21</v>
      </c>
      <c r="F7" s="3">
        <f t="shared" si="0"/>
        <v>21430.31</v>
      </c>
    </row>
    <row r="8" spans="1:9" x14ac:dyDescent="0.25">
      <c r="A8" s="1">
        <v>61412420</v>
      </c>
      <c r="B8" t="s">
        <v>28</v>
      </c>
      <c r="C8" s="6">
        <v>1</v>
      </c>
      <c r="D8" s="1" t="s">
        <v>5</v>
      </c>
      <c r="E8" s="5" t="s">
        <v>27</v>
      </c>
      <c r="F8" s="3">
        <v>20000</v>
      </c>
    </row>
    <row r="9" spans="1:9" x14ac:dyDescent="0.25">
      <c r="A9" s="1">
        <v>61413310</v>
      </c>
      <c r="B9" t="s">
        <v>16</v>
      </c>
      <c r="C9" s="7">
        <f>C10*3</f>
        <v>139.19999999999999</v>
      </c>
      <c r="D9" s="1" t="s">
        <v>12</v>
      </c>
      <c r="E9" s="5">
        <v>7.06</v>
      </c>
      <c r="F9" s="3">
        <f t="shared" si="0"/>
        <v>982.75199999999984</v>
      </c>
    </row>
    <row r="10" spans="1:9" x14ac:dyDescent="0.25">
      <c r="A10" s="1">
        <v>61413360</v>
      </c>
      <c r="B10" t="s">
        <v>15</v>
      </c>
      <c r="C10" s="7">
        <f>C6/50</f>
        <v>46.4</v>
      </c>
      <c r="D10" s="1" t="s">
        <v>12</v>
      </c>
      <c r="E10" s="5">
        <v>15.7</v>
      </c>
      <c r="F10" s="3">
        <f t="shared" si="0"/>
        <v>728.4799999999999</v>
      </c>
    </row>
    <row r="11" spans="1:9" x14ac:dyDescent="0.25">
      <c r="A11" s="1">
        <v>61421550</v>
      </c>
      <c r="B11" t="s">
        <v>19</v>
      </c>
      <c r="C11" s="8">
        <f>(1398+500)/5280</f>
        <v>0.35946969696969699</v>
      </c>
      <c r="D11" s="1" t="s">
        <v>20</v>
      </c>
      <c r="E11" s="5">
        <v>921.17</v>
      </c>
      <c r="F11" s="3">
        <f t="shared" si="0"/>
        <v>331.13270075757578</v>
      </c>
    </row>
    <row r="12" spans="1:9" x14ac:dyDescent="0.25">
      <c r="A12" s="1">
        <v>61422350</v>
      </c>
      <c r="B12" t="s">
        <v>21</v>
      </c>
      <c r="C12" s="8">
        <f>(3517+2825)/5280</f>
        <v>1.2011363636363637</v>
      </c>
      <c r="D12" s="1" t="s">
        <v>20</v>
      </c>
      <c r="E12" s="5">
        <v>582.76</v>
      </c>
      <c r="F12" s="3">
        <f t="shared" si="0"/>
        <v>699.97422727272726</v>
      </c>
    </row>
    <row r="13" spans="1:9" x14ac:dyDescent="0.25">
      <c r="A13" s="1">
        <v>61426610</v>
      </c>
      <c r="B13" t="s">
        <v>22</v>
      </c>
      <c r="C13" s="6">
        <v>25</v>
      </c>
      <c r="D13" s="1" t="s">
        <v>10</v>
      </c>
      <c r="E13" s="5">
        <v>3.22</v>
      </c>
      <c r="F13" s="3">
        <f t="shared" si="0"/>
        <v>80.5</v>
      </c>
    </row>
    <row r="14" spans="1:9" x14ac:dyDescent="0.25">
      <c r="A14" s="1">
        <v>61440050</v>
      </c>
      <c r="B14" t="s">
        <v>14</v>
      </c>
      <c r="C14" s="6">
        <v>6</v>
      </c>
      <c r="D14" s="1" t="s">
        <v>12</v>
      </c>
      <c r="E14" s="5">
        <v>220.83</v>
      </c>
      <c r="F14" s="3">
        <f t="shared" si="0"/>
        <v>1324.98</v>
      </c>
    </row>
    <row r="15" spans="1:9" x14ac:dyDescent="0.25">
      <c r="A15" s="1">
        <v>61520000</v>
      </c>
      <c r="B15" t="s">
        <v>35</v>
      </c>
      <c r="C15" s="7">
        <f>10246/9</f>
        <v>1138.4444444444443</v>
      </c>
      <c r="D15" s="1" t="s">
        <v>24</v>
      </c>
      <c r="E15" s="5">
        <v>39.54</v>
      </c>
      <c r="F15" s="3">
        <f t="shared" si="0"/>
        <v>45014.093333333331</v>
      </c>
    </row>
    <row r="16" spans="1:9" x14ac:dyDescent="0.25">
      <c r="A16" s="1">
        <v>61610000</v>
      </c>
      <c r="B16" t="s">
        <v>25</v>
      </c>
      <c r="C16" s="1">
        <f>H16*0.002</f>
        <v>10.334</v>
      </c>
      <c r="D16" s="1" t="s">
        <v>26</v>
      </c>
      <c r="E16" s="5">
        <v>29.36</v>
      </c>
      <c r="F16" s="3">
        <f t="shared" si="0"/>
        <v>303.40623999999997</v>
      </c>
      <c r="H16">
        <f>2613+2554</f>
        <v>5167</v>
      </c>
      <c r="I16" t="s">
        <v>32</v>
      </c>
    </row>
    <row r="17" spans="1:6" x14ac:dyDescent="0.25">
      <c r="A17" s="1">
        <v>62241000</v>
      </c>
      <c r="B17" t="s">
        <v>33</v>
      </c>
      <c r="C17" s="6">
        <v>1840</v>
      </c>
      <c r="D17" s="1" t="s">
        <v>10</v>
      </c>
      <c r="E17" s="5">
        <v>12.42</v>
      </c>
      <c r="F17" s="3">
        <f t="shared" si="0"/>
        <v>22852.799999999999</v>
      </c>
    </row>
    <row r="18" spans="1:6" x14ac:dyDescent="0.25">
      <c r="B18" t="s">
        <v>34</v>
      </c>
      <c r="C18" s="6">
        <v>510</v>
      </c>
      <c r="D18" s="1" t="s">
        <v>10</v>
      </c>
      <c r="E18" s="5"/>
      <c r="F18" s="3">
        <f t="shared" si="0"/>
        <v>0</v>
      </c>
    </row>
    <row r="19" spans="1:6" x14ac:dyDescent="0.25">
      <c r="E19" s="4"/>
      <c r="F19" s="4"/>
    </row>
    <row r="20" spans="1:6" x14ac:dyDescent="0.25">
      <c r="A20" s="1" t="s">
        <v>29</v>
      </c>
      <c r="B20" t="s">
        <v>30</v>
      </c>
      <c r="C20" s="1">
        <v>3</v>
      </c>
      <c r="D20" s="1" t="s">
        <v>12</v>
      </c>
      <c r="E20" s="5">
        <v>2500</v>
      </c>
      <c r="F20" s="3">
        <f>E20*C20</f>
        <v>7500</v>
      </c>
    </row>
    <row r="21" spans="1:6" x14ac:dyDescent="0.25">
      <c r="B21" t="s">
        <v>31</v>
      </c>
      <c r="C21" s="1">
        <v>1</v>
      </c>
      <c r="E21" s="4"/>
      <c r="F21" s="3">
        <f>2500+(64.97*112)</f>
        <v>9776.64</v>
      </c>
    </row>
    <row r="22" spans="1:6" x14ac:dyDescent="0.25">
      <c r="E22" s="4"/>
      <c r="F22" s="4"/>
    </row>
    <row r="23" spans="1:6" x14ac:dyDescent="0.25">
      <c r="E23" s="4"/>
      <c r="F23" s="4"/>
    </row>
    <row r="24" spans="1:6" x14ac:dyDescent="0.25">
      <c r="E24" s="4"/>
      <c r="F24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ETheller</dc:creator>
  <cp:lastModifiedBy>Theller, Eric</cp:lastModifiedBy>
  <dcterms:created xsi:type="dcterms:W3CDTF">2021-12-02T15:21:00Z</dcterms:created>
  <dcterms:modified xsi:type="dcterms:W3CDTF">2023-08-08T13:45:59Z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